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SPORA 2019\DOKUMEN SAKIP DISPORA 2019 PERBAIKAN TGL.2 SEPT BB\LAKIP 2019\"/>
    </mc:Choice>
  </mc:AlternateContent>
  <bookViews>
    <workbookView xWindow="0" yWindow="0" windowWidth="20490" windowHeight="7605"/>
  </bookViews>
  <sheets>
    <sheet name="Sheet1" sheetId="1" r:id="rId1"/>
  </sheets>
  <definedNames>
    <definedName name="_xlnm.Print_Area" localSheetId="0">Sheet1!$B$2:$N$46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1" l="1"/>
  <c r="J36" i="1"/>
  <c r="J33" i="1"/>
  <c r="J32" i="1"/>
  <c r="J31" i="1"/>
  <c r="J28" i="1"/>
  <c r="J27" i="1"/>
  <c r="J9" i="1" l="1"/>
  <c r="K9" i="1"/>
  <c r="L9" i="1" s="1"/>
  <c r="J10" i="1"/>
  <c r="K28" i="1"/>
  <c r="L28" i="1" s="1"/>
  <c r="K27" i="1"/>
  <c r="L27" i="1" s="1"/>
  <c r="L22" i="1"/>
  <c r="J22" i="1"/>
  <c r="K13" i="1"/>
  <c r="L13" i="1" s="1"/>
  <c r="K14" i="1" l="1"/>
  <c r="L14" i="1" s="1"/>
  <c r="K10" i="1"/>
  <c r="L10" i="1" s="1"/>
</calcChain>
</file>

<file path=xl/sharedStrings.xml><?xml version="1.0" encoding="utf-8"?>
<sst xmlns="http://schemas.openxmlformats.org/spreadsheetml/2006/main" count="132" uniqueCount="109">
  <si>
    <t>DINAS KEPEMUDAAN DAN OLAH RAGA KABUPATEN TANAH LAUT</t>
  </si>
  <si>
    <t>NO</t>
  </si>
  <si>
    <t>Kinerja Utama</t>
  </si>
  <si>
    <t>Indikator</t>
  </si>
  <si>
    <t>Target Akhir Renstra</t>
  </si>
  <si>
    <t>Meningkatnya pemuda yang mandiri serta partisipasi masyarakat dalam berolahraga</t>
  </si>
  <si>
    <t>Presentase Wirausaha Muda Yang Mandiri</t>
  </si>
  <si>
    <t>Presentase Atlet Berprestasi</t>
  </si>
  <si>
    <t>Target</t>
  </si>
  <si>
    <t>CAPAIAN</t>
  </si>
  <si>
    <t>TW.I</t>
  </si>
  <si>
    <t>TW.II</t>
  </si>
  <si>
    <t>TW.III</t>
  </si>
  <si>
    <t>TW.IV</t>
  </si>
  <si>
    <t>Capaian %</t>
  </si>
  <si>
    <t>Penanggung Jawab</t>
  </si>
  <si>
    <t>Hasil Evaluasi</t>
  </si>
  <si>
    <t>Eselon II - Kepala Dinas Kepemudaan dan Olahraga</t>
  </si>
  <si>
    <t>Bidang Pemuda</t>
  </si>
  <si>
    <t>Bidang Olahraga</t>
  </si>
  <si>
    <t>Capaian 2019 Terhadap Target Akhir Renstra</t>
  </si>
  <si>
    <t xml:space="preserve">Meningkatkan Kapasitas Kepemimpinan Kepeloporan dan Kewirausahaan </t>
  </si>
  <si>
    <t>Presentase Pemuda Pelopor</t>
  </si>
  <si>
    <t>Presentase Wirausaha Pemuda Yang Produk bias dipasarkan</t>
  </si>
  <si>
    <t>Terlaksananya Kemandirian pemuda melalui wirausaha</t>
  </si>
  <si>
    <t>EVALUASI RENCANA AKSI TRIWULAN</t>
  </si>
  <si>
    <t>Eselon III - Kepala Bidang Pemuda</t>
  </si>
  <si>
    <t>Eselon IV - Kepala Seksi Pemberdayaan Pemuda</t>
  </si>
  <si>
    <t>Terlaksananya Upacara Hari Hari Sumpah Pemuda</t>
  </si>
  <si>
    <t>Melakukan Kegiatan Napak Tilas</t>
  </si>
  <si>
    <t>Jumlah Pemuda/Organisasi dan Pelajar yang mengikuti sumpah pemuda</t>
  </si>
  <si>
    <t xml:space="preserve">Pelaksanaan  Upacara Hari Hari Sumpah Pemuda pada bulan oktober   </t>
  </si>
  <si>
    <t>Jumlah Peserta Napak Tilas</t>
  </si>
  <si>
    <t>26 Orang</t>
  </si>
  <si>
    <t>300 Orang</t>
  </si>
  <si>
    <t>Dilaksanakan untuk memperingati hari pahlawan bulan november</t>
  </si>
  <si>
    <t>Melakukan Monitoring dan Evaluasi pembangunan kepemudaan</t>
  </si>
  <si>
    <t>Jumlah pemuda/Organisasi yang di Monev</t>
  </si>
  <si>
    <t>30 OKP</t>
  </si>
  <si>
    <t>Kasi Pemberdayaan Pemuda</t>
  </si>
  <si>
    <t>Eselon IV - Kepala Seksi Pengembangan Pemuda</t>
  </si>
  <si>
    <t>Kasi Pengembangan Pemuda</t>
  </si>
  <si>
    <t>Melaksanakan Seleksi Paskibraka</t>
  </si>
  <si>
    <t>Jumlah Tim Paskibraka</t>
  </si>
  <si>
    <t>45 Orang</t>
  </si>
  <si>
    <t>Melaksanakan Hasil Prestasi Karya Pemuda</t>
  </si>
  <si>
    <t>Jumlah Hasil Karya Pemuda yang dipamerkan</t>
  </si>
  <si>
    <t>Melaksanakan kegiatan lomba-lomba keagamanan</t>
  </si>
  <si>
    <t>Fasilitasi Sarjana Pemuda Penggerak Pembangunan Pedesaan</t>
  </si>
  <si>
    <t>Jumlah Lomba IMTAQ</t>
  </si>
  <si>
    <t>Jumlah PSP3 yang difasilitasi</t>
  </si>
  <si>
    <t>20 Orang</t>
  </si>
  <si>
    <t>2 Lomba</t>
  </si>
  <si>
    <t>20  hasil karya</t>
  </si>
  <si>
    <t>45 orang</t>
  </si>
  <si>
    <t>Pelaksanaan Pengibaran dan Penurunan sangsaka merah putih pada tanggal 17 Agustus 2019</t>
  </si>
  <si>
    <t>Terlaksananya kegiatan lomba-lomba keagamanan</t>
  </si>
  <si>
    <t>Melakukan pendampingan dan pemberdayaan di pedesaan melalui PSP3</t>
  </si>
  <si>
    <t>Eselon III - Kepala Bidang Olahraga</t>
  </si>
  <si>
    <t>Meningkatnya pemuda/Organisasi Masyarakat yang aktif dalam berolahraga</t>
  </si>
  <si>
    <t>Meningkatnya Tenaga Olahraga</t>
  </si>
  <si>
    <t>Presentase Pelatih Olahraga yang Bersertifikat</t>
  </si>
  <si>
    <t>33,,38%</t>
  </si>
  <si>
    <t>Presentase Perolehan Mendali</t>
  </si>
  <si>
    <t>Melakukan evaluasi dan diskusi terbuka dengan semua cabor</t>
  </si>
  <si>
    <t>Menjadi Wirausaha muda masih kurangnya penghargaan dan perhatian terhadap sesorang yang hendak merintis usaha</t>
  </si>
  <si>
    <t xml:space="preserve">Terlaksananya Pemilihim pemuda pelopr yang mengikuti 3 orang </t>
  </si>
  <si>
    <t>3 Hasil Karya</t>
  </si>
  <si>
    <t>Monitoring dilakukan secara berkelanjutan</t>
  </si>
  <si>
    <t>Melaksanakan mengikuti hasil karya pemuda</t>
  </si>
  <si>
    <t>Melaksnakan Sosialiasi /Bimtek Kewirausahaan</t>
  </si>
  <si>
    <t>Jumlah Peserta Bimtek Wirausaha Muda</t>
  </si>
  <si>
    <t>80 Orang</t>
  </si>
  <si>
    <t>98 Orang</t>
  </si>
  <si>
    <t>Pelaksanaan terhadap pemuda yang mengukuti bimtek wirausaha begitu besar</t>
  </si>
  <si>
    <t>Pembinaan Atlet olahraga adalah acuan kegitan pembinaan adalah ketentuan-ketentuan yang disepakati dan dierlakukan</t>
  </si>
  <si>
    <t xml:space="preserve">Pelatih olah raga yang memiliki sertifikat </t>
  </si>
  <si>
    <t>Eselon IV - Kepala Seksi Peningkatan  Prestasi Olahraga</t>
  </si>
  <si>
    <t>Kasi Peningkatan Prestasi Olahraga</t>
  </si>
  <si>
    <t>Melakukan Pembinaan Atlet Olaharaga</t>
  </si>
  <si>
    <t>Jumlah Atlet yang dibina dan dapat prestasi tingkat pusat/regional</t>
  </si>
  <si>
    <t>Mengikuti even olahrag tingkat nasional dan internasional</t>
  </si>
  <si>
    <t>Jumlah Atlet, Pelatih dan Offisial</t>
  </si>
  <si>
    <t>100 Orang</t>
  </si>
  <si>
    <t>115 Orang</t>
  </si>
  <si>
    <t>Terlaksananya Kompetisi Olahraga Prestasi</t>
  </si>
  <si>
    <t>Jumlah Kompetisi Cabor Prestasi</t>
  </si>
  <si>
    <t>3 Cabor%</t>
  </si>
  <si>
    <t>125 Orang</t>
  </si>
  <si>
    <t>8 Cabor</t>
  </si>
  <si>
    <t>Pembinaan atlet yang dibina dapat prestasi dan mendapat medali sesuai target</t>
  </si>
  <si>
    <t>Pelaksanaan Event olahraga yang diikuti atlet, pelatih dan offisal</t>
  </si>
  <si>
    <t>Pelaksanaan kompetisi olahraga yang mula 3 cabor menjadi 8 cabor</t>
  </si>
  <si>
    <t>Eselon IV - Kepala Seksi Pembudayaan  Olahraga</t>
  </si>
  <si>
    <t>Kasi Pembudayaan Olahraga</t>
  </si>
  <si>
    <t>Berkembangnya aktivitas masyarakat dalam berolahraga</t>
  </si>
  <si>
    <t>Jumlah kegiatan olahraga yang diselenggarakan masyarakat dan organisasi</t>
  </si>
  <si>
    <t>Terlaksananya even-even olahraga masyarakat</t>
  </si>
  <si>
    <t>Terlaksananya Pembinaan olahraga masyarakat</t>
  </si>
  <si>
    <t>Jumlah even olahraga yang dilaksanakan</t>
  </si>
  <si>
    <t>Jumlah cabor yang dibina</t>
  </si>
  <si>
    <t>30 Cabor</t>
  </si>
  <si>
    <t>1 Cabor</t>
  </si>
  <si>
    <t>4  Cabor</t>
  </si>
  <si>
    <t>3 cabor</t>
  </si>
  <si>
    <t>20 cabor</t>
  </si>
  <si>
    <t>Kegiatan ini berupa senam bagi ASN dan Car free day setiap hari jumat dan minggu</t>
  </si>
  <si>
    <t>Pelaksanaan kegiatan even olahraga berupa lari meraton dan senam pelajar</t>
  </si>
  <si>
    <t>Kegiatan pembinaan olahraga yang diselenggarakan  masyarakat dan organisasi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</si>
</sst>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_-* #,##0.00_-;\-* #,##0.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Tahoma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10" fontId="0" fillId="0" borderId="8" xfId="0" applyNumberFormat="1" applyBorder="1" applyAlignment="1">
      <alignment horizontal="center" vertical="center" wrapText="1"/>
    </xf>
    <xf numFmtId="9" fontId="0" fillId="0" borderId="2" xfId="0" applyNumberFormat="1" applyBorder="1" applyAlignment="1">
      <alignment vertical="center" wrapText="1"/>
    </xf>
    <xf numFmtId="10" fontId="0" fillId="0" borderId="2" xfId="0" applyNumberFormat="1" applyBorder="1" applyAlignment="1">
      <alignment vertical="center" wrapText="1"/>
    </xf>
    <xf numFmtId="9" fontId="0" fillId="0" borderId="8" xfId="0" applyNumberFormat="1" applyBorder="1" applyAlignment="1">
      <alignment vertical="center" wrapText="1"/>
    </xf>
    <xf numFmtId="10" fontId="0" fillId="0" borderId="8" xfId="0" applyNumberFormat="1" applyBorder="1" applyAlignment="1">
      <alignment vertical="center" wrapText="1"/>
    </xf>
    <xf numFmtId="41" fontId="0" fillId="0" borderId="2" xfId="1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9" fontId="0" fillId="0" borderId="4" xfId="0" applyNumberFormat="1" applyBorder="1" applyAlignment="1">
      <alignment horizontal="center" vertical="center" wrapText="1"/>
    </xf>
    <xf numFmtId="10" fontId="0" fillId="0" borderId="4" xfId="0" applyNumberFormat="1" applyBorder="1" applyAlignment="1">
      <alignment vertical="center" wrapText="1"/>
    </xf>
    <xf numFmtId="10" fontId="0" fillId="0" borderId="4" xfId="0" applyNumberFormat="1" applyBorder="1" applyAlignment="1">
      <alignment horizontal="center" vertical="center" wrapText="1"/>
    </xf>
    <xf numFmtId="41" fontId="0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164" fontId="0" fillId="0" borderId="2" xfId="1" applyNumberFormat="1" applyFont="1" applyBorder="1" applyAlignment="1">
      <alignment horizontal="center" vertical="center" wrapText="1"/>
    </xf>
    <xf numFmtId="10" fontId="0" fillId="0" borderId="2" xfId="1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/>
    </xf>
    <xf numFmtId="0" fontId="6" fillId="0" borderId="10" xfId="0" applyFont="1" applyBorder="1" applyAlignment="1">
      <alignment horizontal="left" vertical="center" wrapText="1"/>
    </xf>
    <xf numFmtId="9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0" fontId="0" fillId="0" borderId="1" xfId="1" applyNumberFormat="1" applyFont="1" applyBorder="1" applyAlignment="1">
      <alignment vertical="center" wrapText="1"/>
    </xf>
    <xf numFmtId="10" fontId="0" fillId="0" borderId="2" xfId="0" applyNumberFormat="1" applyBorder="1" applyAlignment="1">
      <alignment horizontal="right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0" fontId="0" fillId="0" borderId="2" xfId="0" applyNumberFormat="1" applyBorder="1" applyAlignment="1">
      <alignment horizontal="left" vertical="center" wrapText="1"/>
    </xf>
    <xf numFmtId="10" fontId="0" fillId="0" borderId="8" xfId="0" applyNumberForma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39</xdr:row>
      <xdr:rowOff>0</xdr:rowOff>
    </xdr:from>
    <xdr:to>
      <xdr:col>12</xdr:col>
      <xdr:colOff>1123950</xdr:colOff>
      <xdr:row>46</xdr:row>
      <xdr:rowOff>142875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992"/>
        <a:stretch>
          <a:fillRect/>
        </a:stretch>
      </xdr:blipFill>
      <xdr:spPr bwMode="auto">
        <a:xfrm>
          <a:off x="9448800" y="18288000"/>
          <a:ext cx="221932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7"/>
  <sheetViews>
    <sheetView tabSelected="1" workbookViewId="0">
      <selection activeCell="C9" sqref="C9:C10"/>
    </sheetView>
  </sheetViews>
  <sheetFormatPr defaultRowHeight="15" x14ac:dyDescent="0.25"/>
  <cols>
    <col min="3" max="3" width="24.7109375" customWidth="1"/>
    <col min="4" max="4" width="23" customWidth="1"/>
    <col min="5" max="5" width="13.28515625" customWidth="1"/>
    <col min="10" max="10" width="12.42578125" bestFit="1" customWidth="1"/>
    <col min="11" max="11" width="13.42578125" customWidth="1"/>
    <col min="12" max="12" width="16.42578125" customWidth="1"/>
    <col min="13" max="13" width="19.85546875" customWidth="1"/>
    <col min="14" max="14" width="26.7109375" customWidth="1"/>
  </cols>
  <sheetData>
    <row r="2" spans="2:14" ht="18.75" x14ac:dyDescent="0.25">
      <c r="B2" s="57" t="s">
        <v>25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2:14" ht="18.75" x14ac:dyDescent="0.25">
      <c r="B3" s="57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2:14" ht="19.5" thickBot="1" x14ac:dyDescent="0.3">
      <c r="B4" s="1"/>
    </row>
    <row r="5" spans="2:14" ht="34.5" customHeight="1" thickBot="1" x14ac:dyDescent="0.3">
      <c r="B5" s="52" t="s">
        <v>1</v>
      </c>
      <c r="C5" s="52" t="s">
        <v>2</v>
      </c>
      <c r="D5" s="52" t="s">
        <v>3</v>
      </c>
      <c r="E5" s="52" t="s">
        <v>8</v>
      </c>
      <c r="F5" s="63" t="s">
        <v>9</v>
      </c>
      <c r="G5" s="64"/>
      <c r="H5" s="64"/>
      <c r="I5" s="64"/>
      <c r="J5" s="65"/>
      <c r="K5" s="52" t="s">
        <v>4</v>
      </c>
      <c r="L5" s="52" t="s">
        <v>20</v>
      </c>
      <c r="M5" s="52" t="s">
        <v>15</v>
      </c>
      <c r="N5" s="52" t="s">
        <v>16</v>
      </c>
    </row>
    <row r="6" spans="2:14" ht="34.5" customHeight="1" thickBot="1" x14ac:dyDescent="0.3">
      <c r="B6" s="53"/>
      <c r="C6" s="53"/>
      <c r="D6" s="53"/>
      <c r="E6" s="53"/>
      <c r="F6" s="4" t="s">
        <v>10</v>
      </c>
      <c r="G6" s="12" t="s">
        <v>11</v>
      </c>
      <c r="H6" s="12" t="s">
        <v>12</v>
      </c>
      <c r="I6" s="3" t="s">
        <v>13</v>
      </c>
      <c r="J6" s="3" t="s">
        <v>14</v>
      </c>
      <c r="K6" s="53"/>
      <c r="L6" s="53"/>
      <c r="M6" s="53"/>
      <c r="N6" s="53"/>
    </row>
    <row r="7" spans="2:14" ht="19.5" customHeight="1" thickBot="1" x14ac:dyDescent="0.3">
      <c r="B7" s="12">
        <v>1</v>
      </c>
      <c r="C7" s="12">
        <v>2</v>
      </c>
      <c r="D7" s="12">
        <v>3</v>
      </c>
      <c r="E7" s="12">
        <v>4</v>
      </c>
      <c r="F7" s="4">
        <v>5</v>
      </c>
      <c r="G7" s="2">
        <v>6</v>
      </c>
      <c r="H7" s="2">
        <v>7</v>
      </c>
      <c r="I7" s="3">
        <v>8</v>
      </c>
      <c r="J7" s="3">
        <v>9</v>
      </c>
      <c r="K7" s="2">
        <v>10</v>
      </c>
      <c r="L7" s="2"/>
      <c r="M7" s="2">
        <v>11</v>
      </c>
      <c r="N7" s="2">
        <v>12</v>
      </c>
    </row>
    <row r="8" spans="2:14" ht="19.5" customHeight="1" thickBot="1" x14ac:dyDescent="0.3">
      <c r="B8" s="54" t="s">
        <v>17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spans="2:14" ht="42" customHeight="1" thickBot="1" x14ac:dyDescent="0.3">
      <c r="B9" s="10">
        <v>1</v>
      </c>
      <c r="C9" s="68" t="s">
        <v>5</v>
      </c>
      <c r="D9" s="6" t="s">
        <v>6</v>
      </c>
      <c r="E9" s="13">
        <v>0.5</v>
      </c>
      <c r="F9" s="13">
        <v>0</v>
      </c>
      <c r="G9" s="13">
        <v>0</v>
      </c>
      <c r="H9" s="14">
        <v>0.27750000000000002</v>
      </c>
      <c r="I9" s="14">
        <v>0.48559999999999998</v>
      </c>
      <c r="J9" s="17">
        <f>I9</f>
        <v>0.48559999999999998</v>
      </c>
      <c r="K9" s="17">
        <f>J9</f>
        <v>0.48559999999999998</v>
      </c>
      <c r="L9" s="33">
        <f>K9/E9*100</f>
        <v>97.11999999999999</v>
      </c>
      <c r="M9" s="13" t="s">
        <v>18</v>
      </c>
      <c r="N9" s="16" t="s">
        <v>65</v>
      </c>
    </row>
    <row r="10" spans="2:14" ht="24" customHeight="1" x14ac:dyDescent="0.25">
      <c r="B10" s="5"/>
      <c r="C10" s="69"/>
      <c r="D10" s="6" t="s">
        <v>7</v>
      </c>
      <c r="E10" s="13">
        <v>0.5</v>
      </c>
      <c r="F10" s="17">
        <v>1.1599999999999999E-2</v>
      </c>
      <c r="G10" s="14">
        <v>0.64</v>
      </c>
      <c r="H10" s="14">
        <v>0.85970000000000002</v>
      </c>
      <c r="I10" s="14">
        <v>1.232</v>
      </c>
      <c r="J10" s="17">
        <f>I10</f>
        <v>1.232</v>
      </c>
      <c r="K10" s="17">
        <f>J10</f>
        <v>1.232</v>
      </c>
      <c r="L10" s="20">
        <f>K10/J10*100</f>
        <v>100</v>
      </c>
      <c r="M10" s="10" t="s">
        <v>19</v>
      </c>
      <c r="N10" s="58" t="s">
        <v>64</v>
      </c>
    </row>
    <row r="11" spans="2:14" ht="24" customHeight="1" thickBot="1" x14ac:dyDescent="0.3">
      <c r="B11" s="7"/>
      <c r="C11" s="8"/>
      <c r="D11" s="9"/>
      <c r="E11" s="18"/>
      <c r="F11" s="19"/>
      <c r="G11" s="15"/>
      <c r="H11" s="15"/>
      <c r="I11" s="15"/>
      <c r="J11" s="19"/>
      <c r="K11" s="7"/>
      <c r="L11" s="7"/>
      <c r="M11" s="11"/>
      <c r="N11" s="59"/>
    </row>
    <row r="12" spans="2:14" ht="24" customHeight="1" thickBot="1" x14ac:dyDescent="0.3">
      <c r="B12" s="54" t="s">
        <v>26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6"/>
    </row>
    <row r="13" spans="2:14" ht="65.25" customHeight="1" thickBot="1" x14ac:dyDescent="0.3">
      <c r="B13" s="10">
        <v>1</v>
      </c>
      <c r="C13" s="60" t="s">
        <v>21</v>
      </c>
      <c r="D13" s="23" t="s">
        <v>22</v>
      </c>
      <c r="E13" s="13">
        <v>0.5</v>
      </c>
      <c r="F13" s="13">
        <v>0</v>
      </c>
      <c r="G13" s="13">
        <v>0</v>
      </c>
      <c r="H13" s="14">
        <v>0</v>
      </c>
      <c r="I13" s="17">
        <v>0.33329999999999999</v>
      </c>
      <c r="J13" s="17">
        <v>0.66659999999999997</v>
      </c>
      <c r="K13" s="34">
        <f>J13</f>
        <v>0.66659999999999997</v>
      </c>
      <c r="L13" s="20">
        <f>K13/J13*100</f>
        <v>100</v>
      </c>
      <c r="M13" s="50" t="s">
        <v>18</v>
      </c>
      <c r="N13" s="16" t="s">
        <v>66</v>
      </c>
    </row>
    <row r="14" spans="2:14" ht="45.75" customHeight="1" x14ac:dyDescent="0.25">
      <c r="B14" s="5"/>
      <c r="C14" s="61"/>
      <c r="D14" s="24" t="s">
        <v>23</v>
      </c>
      <c r="E14" s="13">
        <v>0.5</v>
      </c>
      <c r="F14" s="21">
        <v>0</v>
      </c>
      <c r="G14" s="14">
        <v>0.1124</v>
      </c>
      <c r="H14" s="14">
        <v>0.15</v>
      </c>
      <c r="I14" s="14">
        <v>0.15</v>
      </c>
      <c r="J14" s="17">
        <v>0.3</v>
      </c>
      <c r="K14" s="17">
        <f>J14</f>
        <v>0.3</v>
      </c>
      <c r="L14" s="20">
        <f>K14/J14*100</f>
        <v>100</v>
      </c>
      <c r="M14" s="51"/>
      <c r="N14" s="17" t="s">
        <v>24</v>
      </c>
    </row>
    <row r="15" spans="2:14" ht="24" customHeight="1" thickBot="1" x14ac:dyDescent="0.3">
      <c r="B15" s="25"/>
      <c r="C15" s="62"/>
      <c r="D15" s="26"/>
      <c r="E15" s="27"/>
      <c r="F15" s="28"/>
      <c r="G15" s="29"/>
      <c r="H15" s="29"/>
      <c r="I15" s="29"/>
      <c r="J15" s="28"/>
      <c r="K15" s="28"/>
      <c r="L15" s="30"/>
      <c r="M15" s="31"/>
      <c r="N15" s="28"/>
    </row>
    <row r="16" spans="2:14" ht="24" customHeight="1" thickBot="1" x14ac:dyDescent="0.3">
      <c r="B16" s="54" t="s">
        <v>27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6"/>
    </row>
    <row r="17" spans="2:14" ht="72" thickBot="1" x14ac:dyDescent="0.3">
      <c r="B17" s="37">
        <v>1</v>
      </c>
      <c r="C17" s="38" t="s">
        <v>28</v>
      </c>
      <c r="D17" s="39" t="s">
        <v>30</v>
      </c>
      <c r="E17" s="21" t="s">
        <v>33</v>
      </c>
      <c r="F17" s="21">
        <v>0</v>
      </c>
      <c r="G17" s="21">
        <v>0</v>
      </c>
      <c r="H17" s="14">
        <v>0</v>
      </c>
      <c r="I17" s="17" t="s">
        <v>33</v>
      </c>
      <c r="J17" s="17">
        <v>1</v>
      </c>
      <c r="K17" s="46" t="s">
        <v>33</v>
      </c>
      <c r="L17" s="34">
        <v>1</v>
      </c>
      <c r="M17" s="50" t="s">
        <v>39</v>
      </c>
      <c r="N17" s="44" t="s">
        <v>31</v>
      </c>
    </row>
    <row r="18" spans="2:14" ht="45.75" thickBot="1" x14ac:dyDescent="0.3">
      <c r="B18" s="37">
        <v>2</v>
      </c>
      <c r="C18" s="36" t="s">
        <v>29</v>
      </c>
      <c r="D18" s="40" t="s">
        <v>32</v>
      </c>
      <c r="E18" s="41" t="s">
        <v>34</v>
      </c>
      <c r="F18" s="41">
        <v>0</v>
      </c>
      <c r="G18" s="42">
        <v>0</v>
      </c>
      <c r="H18" s="42">
        <v>0</v>
      </c>
      <c r="I18" s="41" t="s">
        <v>34</v>
      </c>
      <c r="J18" s="43">
        <v>1</v>
      </c>
      <c r="K18" s="41" t="s">
        <v>34</v>
      </c>
      <c r="L18" s="34">
        <v>1</v>
      </c>
      <c r="M18" s="51"/>
      <c r="N18" s="17" t="s">
        <v>35</v>
      </c>
    </row>
    <row r="19" spans="2:14" ht="62.25" customHeight="1" thickBot="1" x14ac:dyDescent="0.3">
      <c r="B19" s="31">
        <v>3</v>
      </c>
      <c r="C19" s="36" t="s">
        <v>36</v>
      </c>
      <c r="D19" s="26" t="s">
        <v>37</v>
      </c>
      <c r="E19" s="27" t="s">
        <v>38</v>
      </c>
      <c r="F19" s="28">
        <v>0</v>
      </c>
      <c r="G19" s="29">
        <v>0</v>
      </c>
      <c r="H19" s="29">
        <v>0</v>
      </c>
      <c r="I19" s="27" t="s">
        <v>38</v>
      </c>
      <c r="J19" s="43">
        <v>1</v>
      </c>
      <c r="K19" s="27" t="s">
        <v>38</v>
      </c>
      <c r="L19" s="45">
        <v>1</v>
      </c>
      <c r="M19" s="31"/>
      <c r="N19" s="28" t="s">
        <v>68</v>
      </c>
    </row>
    <row r="20" spans="2:14" ht="15.75" thickBot="1" x14ac:dyDescent="0.3">
      <c r="B20" s="54" t="s">
        <v>40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</row>
    <row r="21" spans="2:14" ht="60.75" thickBot="1" x14ac:dyDescent="0.3">
      <c r="B21" s="37">
        <v>1</v>
      </c>
      <c r="C21" s="38" t="s">
        <v>42</v>
      </c>
      <c r="D21" s="39" t="s">
        <v>43</v>
      </c>
      <c r="E21" s="21" t="s">
        <v>44</v>
      </c>
      <c r="F21" s="21">
        <v>0</v>
      </c>
      <c r="G21" s="21">
        <v>0</v>
      </c>
      <c r="H21" s="14" t="s">
        <v>54</v>
      </c>
      <c r="I21" s="14">
        <v>0</v>
      </c>
      <c r="J21" s="17">
        <v>1</v>
      </c>
      <c r="K21" s="14" t="s">
        <v>54</v>
      </c>
      <c r="L21" s="34">
        <v>1</v>
      </c>
      <c r="M21" s="50" t="s">
        <v>41</v>
      </c>
      <c r="N21" s="44" t="s">
        <v>55</v>
      </c>
    </row>
    <row r="22" spans="2:14" ht="43.5" thickBot="1" x14ac:dyDescent="0.3">
      <c r="B22" s="37">
        <v>2</v>
      </c>
      <c r="C22" s="36" t="s">
        <v>45</v>
      </c>
      <c r="D22" s="40" t="s">
        <v>46</v>
      </c>
      <c r="E22" s="41" t="s">
        <v>53</v>
      </c>
      <c r="F22" s="41">
        <v>0</v>
      </c>
      <c r="G22" s="42">
        <v>0</v>
      </c>
      <c r="H22" s="42" t="s">
        <v>67</v>
      </c>
      <c r="I22" s="42">
        <v>0</v>
      </c>
      <c r="J22" s="47">
        <f>5/20*100</f>
        <v>25</v>
      </c>
      <c r="K22" s="48" t="s">
        <v>67</v>
      </c>
      <c r="L22" s="34">
        <f>5/20*100%</f>
        <v>0.25</v>
      </c>
      <c r="M22" s="51"/>
      <c r="N22" s="43" t="s">
        <v>69</v>
      </c>
    </row>
    <row r="23" spans="2:14" ht="43.5" thickBot="1" x14ac:dyDescent="0.3">
      <c r="B23" s="31">
        <v>3</v>
      </c>
      <c r="C23" s="36" t="s">
        <v>47</v>
      </c>
      <c r="D23" s="26" t="s">
        <v>49</v>
      </c>
      <c r="E23" s="27" t="s">
        <v>52</v>
      </c>
      <c r="F23" s="28">
        <v>0</v>
      </c>
      <c r="G23" s="29">
        <v>0</v>
      </c>
      <c r="H23" s="27" t="s">
        <v>52</v>
      </c>
      <c r="I23" s="29">
        <v>0</v>
      </c>
      <c r="J23" s="43">
        <v>1</v>
      </c>
      <c r="K23" s="27" t="s">
        <v>38</v>
      </c>
      <c r="L23" s="45">
        <v>1</v>
      </c>
      <c r="M23" s="22"/>
      <c r="N23" s="36" t="s">
        <v>56</v>
      </c>
    </row>
    <row r="24" spans="2:14" ht="45.75" thickBot="1" x14ac:dyDescent="0.3">
      <c r="B24" s="31">
        <v>4</v>
      </c>
      <c r="C24" s="36" t="s">
        <v>48</v>
      </c>
      <c r="D24" s="26" t="s">
        <v>50</v>
      </c>
      <c r="E24" s="27" t="s">
        <v>51</v>
      </c>
      <c r="F24" s="27">
        <v>0</v>
      </c>
      <c r="G24" s="27">
        <v>0</v>
      </c>
      <c r="H24" s="27" t="s">
        <v>51</v>
      </c>
      <c r="I24" s="27">
        <v>0</v>
      </c>
      <c r="J24" s="27">
        <v>1</v>
      </c>
      <c r="K24" s="27" t="s">
        <v>51</v>
      </c>
      <c r="L24" s="45">
        <v>1</v>
      </c>
      <c r="M24" s="49"/>
      <c r="N24" s="28" t="s">
        <v>57</v>
      </c>
    </row>
    <row r="25" spans="2:14" ht="60.75" thickBot="1" x14ac:dyDescent="0.3">
      <c r="B25" s="66">
        <v>5</v>
      </c>
      <c r="C25" s="38" t="s">
        <v>70</v>
      </c>
      <c r="D25" s="67" t="s">
        <v>71</v>
      </c>
      <c r="E25" s="41" t="s">
        <v>72</v>
      </c>
      <c r="F25" s="27">
        <v>0</v>
      </c>
      <c r="G25" s="27">
        <v>0</v>
      </c>
      <c r="H25" s="27" t="s">
        <v>73</v>
      </c>
      <c r="I25" s="27">
        <v>0</v>
      </c>
      <c r="J25" s="27">
        <v>1</v>
      </c>
      <c r="K25" s="27" t="s">
        <v>73</v>
      </c>
      <c r="L25" s="45">
        <v>1</v>
      </c>
      <c r="M25" s="31"/>
      <c r="N25" s="43" t="s">
        <v>74</v>
      </c>
    </row>
    <row r="26" spans="2:14" ht="15.75" thickBot="1" x14ac:dyDescent="0.3">
      <c r="B26" s="54" t="s">
        <v>58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</row>
    <row r="27" spans="2:14" ht="75.75" thickBot="1" x14ac:dyDescent="0.3">
      <c r="B27" s="37">
        <v>1</v>
      </c>
      <c r="C27" s="38" t="s">
        <v>59</v>
      </c>
      <c r="D27" s="39" t="s">
        <v>63</v>
      </c>
      <c r="E27" s="21">
        <v>0.5</v>
      </c>
      <c r="F27" s="14">
        <v>4.3200000000000002E-2</v>
      </c>
      <c r="G27" s="21">
        <v>0.32650000000000001</v>
      </c>
      <c r="H27" s="14">
        <v>0.74150000000000005</v>
      </c>
      <c r="I27" s="14">
        <v>0.65620000000000001</v>
      </c>
      <c r="J27" s="17">
        <f>I27/E27*100%</f>
        <v>1.3124</v>
      </c>
      <c r="K27" s="34">
        <f>J27</f>
        <v>1.3124</v>
      </c>
      <c r="L27" s="20">
        <f>K27/J27*100</f>
        <v>100</v>
      </c>
      <c r="M27" s="50" t="s">
        <v>19</v>
      </c>
      <c r="N27" s="16" t="s">
        <v>75</v>
      </c>
    </row>
    <row r="28" spans="2:14" ht="42.75" x14ac:dyDescent="0.25">
      <c r="B28" s="49">
        <v>2</v>
      </c>
      <c r="C28" s="35" t="s">
        <v>60</v>
      </c>
      <c r="D28" s="24" t="s">
        <v>61</v>
      </c>
      <c r="E28" s="21">
        <v>0.5</v>
      </c>
      <c r="F28" s="21">
        <v>0</v>
      </c>
      <c r="G28" s="14">
        <v>0.29389999999999999</v>
      </c>
      <c r="H28" s="14" t="s">
        <v>62</v>
      </c>
      <c r="I28" s="14">
        <v>0.4</v>
      </c>
      <c r="J28" s="17">
        <f>I28/E28*100%</f>
        <v>0.8</v>
      </c>
      <c r="K28" s="17">
        <f>J28</f>
        <v>0.8</v>
      </c>
      <c r="L28" s="20">
        <f>K28/J28*100</f>
        <v>100</v>
      </c>
      <c r="M28" s="51"/>
      <c r="N28" s="17" t="s">
        <v>76</v>
      </c>
    </row>
    <row r="29" spans="2:14" ht="15.75" thickBot="1" x14ac:dyDescent="0.3">
      <c r="B29" s="25"/>
      <c r="C29" s="36"/>
      <c r="D29" s="26"/>
      <c r="E29" s="27"/>
      <c r="F29" s="28"/>
      <c r="G29" s="29"/>
      <c r="H29" s="29"/>
      <c r="I29" s="29"/>
      <c r="J29" s="28"/>
      <c r="K29" s="28"/>
      <c r="L29" s="30"/>
      <c r="M29" s="31"/>
      <c r="N29" s="28"/>
    </row>
    <row r="30" spans="2:14" ht="15.75" thickBot="1" x14ac:dyDescent="0.3">
      <c r="B30" s="54" t="s">
        <v>77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6"/>
    </row>
    <row r="31" spans="2:14" ht="60.75" thickBot="1" x14ac:dyDescent="0.3">
      <c r="B31" s="37">
        <v>1</v>
      </c>
      <c r="C31" s="38" t="s">
        <v>79</v>
      </c>
      <c r="D31" s="39" t="s">
        <v>80</v>
      </c>
      <c r="E31" s="32" t="s">
        <v>84</v>
      </c>
      <c r="F31" s="32">
        <v>0</v>
      </c>
      <c r="G31" s="32">
        <v>0</v>
      </c>
      <c r="H31" s="14">
        <v>0</v>
      </c>
      <c r="I31" s="32" t="s">
        <v>88</v>
      </c>
      <c r="J31" s="17">
        <f>125/115*100%</f>
        <v>1.0869565217391304</v>
      </c>
      <c r="K31" s="32" t="s">
        <v>88</v>
      </c>
      <c r="L31" s="34">
        <v>1</v>
      </c>
      <c r="M31" s="50" t="s">
        <v>78</v>
      </c>
      <c r="N31" s="44" t="s">
        <v>90</v>
      </c>
    </row>
    <row r="32" spans="2:14" ht="45.75" thickBot="1" x14ac:dyDescent="0.3">
      <c r="B32" s="37">
        <v>2</v>
      </c>
      <c r="C32" s="36" t="s">
        <v>81</v>
      </c>
      <c r="D32" s="40" t="s">
        <v>82</v>
      </c>
      <c r="E32" s="41" t="s">
        <v>83</v>
      </c>
      <c r="F32" s="41">
        <v>0</v>
      </c>
      <c r="G32" s="42">
        <v>0</v>
      </c>
      <c r="H32" s="42" t="s">
        <v>88</v>
      </c>
      <c r="I32" s="42">
        <v>0</v>
      </c>
      <c r="J32" s="47">
        <f>125/100*100</f>
        <v>125</v>
      </c>
      <c r="K32" s="42" t="s">
        <v>88</v>
      </c>
      <c r="L32" s="34">
        <v>1</v>
      </c>
      <c r="M32" s="51"/>
      <c r="N32" s="43" t="s">
        <v>91</v>
      </c>
    </row>
    <row r="33" spans="2:14" ht="43.5" thickBot="1" x14ac:dyDescent="0.3">
      <c r="B33" s="31">
        <v>3</v>
      </c>
      <c r="C33" s="36" t="s">
        <v>85</v>
      </c>
      <c r="D33" s="26" t="s">
        <v>86</v>
      </c>
      <c r="E33" s="27" t="s">
        <v>87</v>
      </c>
      <c r="F33" s="28">
        <v>0</v>
      </c>
      <c r="G33" s="29">
        <v>0</v>
      </c>
      <c r="H33" s="27">
        <v>0</v>
      </c>
      <c r="I33" s="29" t="s">
        <v>89</v>
      </c>
      <c r="J33" s="43">
        <f>8/3*100%</f>
        <v>2.6666666666666665</v>
      </c>
      <c r="K33" s="29" t="s">
        <v>89</v>
      </c>
      <c r="L33" s="45">
        <v>1</v>
      </c>
      <c r="M33" s="27"/>
      <c r="N33" s="36" t="s">
        <v>92</v>
      </c>
    </row>
    <row r="34" spans="2:14" ht="15.75" thickBot="1" x14ac:dyDescent="0.3">
      <c r="B34" s="54" t="s">
        <v>93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6"/>
    </row>
    <row r="35" spans="2:14" ht="72" thickBot="1" x14ac:dyDescent="0.3">
      <c r="B35" s="37">
        <v>1</v>
      </c>
      <c r="C35" s="38" t="s">
        <v>95</v>
      </c>
      <c r="D35" s="39" t="s">
        <v>96</v>
      </c>
      <c r="E35" s="32" t="s">
        <v>102</v>
      </c>
      <c r="F35" s="32">
        <v>0</v>
      </c>
      <c r="G35" s="32">
        <v>0</v>
      </c>
      <c r="H35" s="14" t="s">
        <v>102</v>
      </c>
      <c r="I35" s="32">
        <v>0</v>
      </c>
      <c r="J35" s="17">
        <v>1</v>
      </c>
      <c r="K35" s="14" t="s">
        <v>102</v>
      </c>
      <c r="L35" s="34">
        <v>1</v>
      </c>
      <c r="M35" s="50" t="s">
        <v>94</v>
      </c>
      <c r="N35" s="44" t="s">
        <v>106</v>
      </c>
    </row>
    <row r="36" spans="2:14" ht="45.75" thickBot="1" x14ac:dyDescent="0.3">
      <c r="B36" s="37">
        <v>2</v>
      </c>
      <c r="C36" s="36" t="s">
        <v>97</v>
      </c>
      <c r="D36" s="40" t="s">
        <v>99</v>
      </c>
      <c r="E36" s="41" t="s">
        <v>103</v>
      </c>
      <c r="F36" s="41">
        <v>0</v>
      </c>
      <c r="G36" s="42">
        <v>0</v>
      </c>
      <c r="H36" s="42" t="s">
        <v>104</v>
      </c>
      <c r="I36" s="42">
        <v>0</v>
      </c>
      <c r="J36" s="47">
        <f>3/4*100</f>
        <v>75</v>
      </c>
      <c r="K36" s="42" t="s">
        <v>104</v>
      </c>
      <c r="L36" s="34">
        <f>J36/100*100%</f>
        <v>0.75</v>
      </c>
      <c r="M36" s="51"/>
      <c r="N36" s="43" t="s">
        <v>107</v>
      </c>
    </row>
    <row r="37" spans="2:14" ht="57.75" thickBot="1" x14ac:dyDescent="0.3">
      <c r="B37" s="31">
        <v>3</v>
      </c>
      <c r="C37" s="36" t="s">
        <v>98</v>
      </c>
      <c r="D37" s="26" t="s">
        <v>100</v>
      </c>
      <c r="E37" s="27" t="s">
        <v>101</v>
      </c>
      <c r="F37" s="28">
        <v>0</v>
      </c>
      <c r="G37" s="29">
        <v>0</v>
      </c>
      <c r="H37" s="42" t="s">
        <v>105</v>
      </c>
      <c r="I37" s="29">
        <v>0</v>
      </c>
      <c r="J37" s="45">
        <v>0.66679999999999995</v>
      </c>
      <c r="K37" s="42" t="s">
        <v>105</v>
      </c>
      <c r="L37" s="45">
        <v>0.66679999999999995</v>
      </c>
      <c r="M37" s="27"/>
      <c r="N37" s="36" t="s">
        <v>108</v>
      </c>
    </row>
  </sheetData>
  <mergeCells count="27">
    <mergeCell ref="B30:N30"/>
    <mergeCell ref="M31:M32"/>
    <mergeCell ref="B34:N34"/>
    <mergeCell ref="M35:M36"/>
    <mergeCell ref="B2:N2"/>
    <mergeCell ref="B3:N3"/>
    <mergeCell ref="B16:N16"/>
    <mergeCell ref="M17:M18"/>
    <mergeCell ref="L5:L6"/>
    <mergeCell ref="N10:N11"/>
    <mergeCell ref="B12:N12"/>
    <mergeCell ref="C13:C15"/>
    <mergeCell ref="M13:M14"/>
    <mergeCell ref="F5:J5"/>
    <mergeCell ref="B5:B6"/>
    <mergeCell ref="C5:C6"/>
    <mergeCell ref="D5:D6"/>
    <mergeCell ref="E5:E6"/>
    <mergeCell ref="B8:N8"/>
    <mergeCell ref="C9:C10"/>
    <mergeCell ref="M27:M28"/>
    <mergeCell ref="K5:K6"/>
    <mergeCell ref="B20:N20"/>
    <mergeCell ref="M21:M22"/>
    <mergeCell ref="B26:N26"/>
    <mergeCell ref="M5:M6"/>
    <mergeCell ref="N5:N6"/>
  </mergeCells>
  <pageMargins left="0.51181102362204722" right="0.70866141732283472" top="0.39370078740157483" bottom="0.35433070866141736" header="0.31496062992125984" footer="0.31496062992125984"/>
  <pageSetup paperSize="5" scale="8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2020-10-01T00:16:45Z</cp:lastPrinted>
  <dcterms:created xsi:type="dcterms:W3CDTF">2020-09-29T07:30:49Z</dcterms:created>
  <dcterms:modified xsi:type="dcterms:W3CDTF">2020-10-01T00:17:00Z</dcterms:modified>
</cp:coreProperties>
</file>